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E105" i="1" s="1"/>
  <c r="F11" i="1"/>
  <c r="G11" i="1"/>
  <c r="G105" i="1" s="1"/>
  <c r="H11" i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F105" i="1"/>
  <c r="H104" i="1"/>
  <c r="G104" i="1"/>
  <c r="F104" i="1"/>
  <c r="E104" i="1"/>
  <c r="H103" i="1"/>
  <c r="F103" i="1"/>
  <c r="H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G102" i="1" l="1"/>
  <c r="G103" i="1"/>
  <c r="E102" i="1"/>
  <c r="E103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<sst xmlns="http://schemas.openxmlformats.org/spreadsheetml/2006/main" count="210" uniqueCount="208">
  <si>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</si>
  <si>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</si>
  <si>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</si>
  <si>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</si>
  <si>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</si>
  <si>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</si>
  <si>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</si>
  <si>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</si>
  <si>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</si>
  <si>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</si>
  <si>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</si>
  <si>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</si>
  <si>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</si>
  <si>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</si>
  <si>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</si>
  <si>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</si>
  <si>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</si>
  <si>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</si>
  <si>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</si>
  <si>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</si>
  <si>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</si>
  <si>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</si>
  <si>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</si>
  <si>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</si>
  <si>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</si>
  <si>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</si>
  <si>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</si>
  <si>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</si>
  <si>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</si>
  <si>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</si>
  <si>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</si>
  <si>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</si>
  <si>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</si>
  <si>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</si>
  <si>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</si>
  <si>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</si>
  <si>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</si>
  <si>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</si>
  <si>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</si>
  <si>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</si>
  <si>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</si>
  <si>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</si>
  <si>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</si>
  <si>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</si>
  <si>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</si>
  <si>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</si>
  <si>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</si>
  <si>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</si>
  <si>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</si>
  <si>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</si>
  <si>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</si>
  <si>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</si>
  <si>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</si>
  <si>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</si>
  <si>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</si>
  <si>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</si>
  <si>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</si>
  <si>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</si>
  <si>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</si>
  <si>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</si>
  <si>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</si>
  <si>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</si>
  <si>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</si>
  <si>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</si>
  <si>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</si>
  <si>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</si>
  <si>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</si>
  <si>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</si>
  <si>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</si>
  <si>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</si>
  <si>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</si>
  <si>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</si>
  <si>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</si>
  <si>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</si>
  <si>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</si>
  <si>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</si>
  <si>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</si>
  <si>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</si>
  <si>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</si>
  <si>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</si>
  <si>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</si>
  <si>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</si>
  <si>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</si>
  <si>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</si>
  <si>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</si>
  <si>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</si>
  <si>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</si>
  <si>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</si>
  <si>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</si>
  <si>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</si>
  <si>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</si>
  <si>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</si>
  <si>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</si>
  <si>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</si>
  <si>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</si>
  <si>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</si>
  <si>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</si>
  <si>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</si>
  <si>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</si>
  <si>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</si>
  <si>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</si>
  <si>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</si>
  <si>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</si>
  <si>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</si>
  <si>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</si>
  <si>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</si>
  <si>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</si>
  <si>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</si>
  <si>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</si>
  <si>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</si>
  <si>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</si>
  <si>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</si>
  <si>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</si>
  <si>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</si>
  <si>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</si>
  <si>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</si>
  <si>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</si>
  <si>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</si>
  <si>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</si>
  <si>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</si>
  <si>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</si>
  <si>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</si>
  <si>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</si>
  <si>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</si>
  <si>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</si>
  <si>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</si>
  <si>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</si>
  <si>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</si>
  <si>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</si>
  <si>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</si>
  <si>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</si>
  <si>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</si>
  <si>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</si>
  <si>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</si>
  <si>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</si>
  <si>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</si>
  <si>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</si>
  <si>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</si>
  <si>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</si>
  <si>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</si>
  <si>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</si>
  <si>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</si>
  <si>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</si>
  <si>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</si>
  <si>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</si>
  <si>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</si>
  <si>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</si>
  <si>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</si>
  <si>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</si>
  <si>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</si>
  <si>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</si>
  <si>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</si>
  <si>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</si>
  <si>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</si>
  <si>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</si>
  <si>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</si>
  <si>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</si>
  <si>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</si>
  <si>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</si>
  <si>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</si>
  <si>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</si>
  <si>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</si>
  <si>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</si>
  <si>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</si>
  <si>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</si>
  <si>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</si>
  <si>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</si>
  <si>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</si>
  <si>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</si>
  <si>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</si>
  <si>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</si>
  <si>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</si>
  <si>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</si>
  <si>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</si>
  <si>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</si>
  <si>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</si>
  <si>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</si>
  <si>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</si>
  <si>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</si>
  <si>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</si>
  <si>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</si>
  <si>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</si>
  <si>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</si>
  <si>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</si>
  <si>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</si>
  <si>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</si>
  <si>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</si>
  <si>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</si>
  <si>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</si>
  <si>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</si>
  <si>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</si>
  <si>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</si>
  <si>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</si>
  <si>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</si>
  <si>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</si>
  <si>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</si>
  <si>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</si>
  <si>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</si>
  <si>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</si>
  <si>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</si>
  <si>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</si>
  <si>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</si>
  <si>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</si>
  <si>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</si>
  <si>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</si>
  <si>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</si>
  <si>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AFAQ FOR ENERGY CO. P.L.C</t>
  </si>
  <si>
    <t>آفاق للطاقة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</si>
</sst>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100" workbookViewId="0">
      <selection activeCell="E14" sqref="E14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131286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1.1599999999999999</v>
      </c>
      <c r="F6" s="13">
        <v>1.89</v>
      </c>
      <c r="G6" s="13">
        <v>2.34</v>
      </c>
      <c r="H6" s="13">
        <v>2.2999999999999998</v>
      </c>
      <c r="I6" s="14" t="s">
        <v>5</v>
      </c>
    </row>
    <row r="7" spans="4:9" ht="15.75">
      <c r="D7" s="12" t="s">
        <v>6</v>
      </c>
      <c r="E7" s="15">
        <v>4262829.32</v>
      </c>
      <c r="F7" s="15">
        <v>16677498.98</v>
      </c>
      <c r="G7" s="15">
        <v>14361482.65</v>
      </c>
      <c r="H7" s="15">
        <v>14201837.24</v>
      </c>
      <c r="I7" s="14" t="s">
        <v>7</v>
      </c>
    </row>
    <row r="8" spans="4:9" ht="15.75">
      <c r="D8" s="12" t="s">
        <v>8</v>
      </c>
      <c r="E8" s="15">
        <v>2768830</v>
      </c>
      <c r="F8" s="15">
        <v>8002506</v>
      </c>
      <c r="G8" s="15">
        <v>6170403</v>
      </c>
      <c r="H8" s="15">
        <v>5282717</v>
      </c>
      <c r="I8" s="14" t="s">
        <v>9</v>
      </c>
    </row>
    <row r="9" spans="4:9" ht="15.75">
      <c r="D9" s="12" t="s">
        <v>10</v>
      </c>
      <c r="E9" s="15">
        <v>3022</v>
      </c>
      <c r="F9" s="15">
        <v>4368</v>
      </c>
      <c r="G9" s="15">
        <v>4247</v>
      </c>
      <c r="H9" s="15">
        <v>3512</v>
      </c>
      <c r="I9" s="14" t="s">
        <v>11</v>
      </c>
    </row>
    <row r="10" spans="4:9" ht="15.75">
      <c r="D10" s="12" t="s">
        <v>12</v>
      </c>
      <c r="E10" s="15">
        <v>110000000</v>
      </c>
      <c r="F10" s="15">
        <v>110000000</v>
      </c>
      <c r="G10" s="15">
        <v>110000000</v>
      </c>
      <c r="H10" s="15">
        <v>110000000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127599999.99999999</v>
      </c>
      <c r="F11" s="15">
        <f t="shared" si="0"/>
        <v>207900000</v>
      </c>
      <c r="G11" s="15">
        <f t="shared" si="0"/>
        <v>257399999.99999997</v>
      </c>
      <c r="H11" s="15">
        <f>+H6*H10</f>
        <v>252999999.99999997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29559380</v>
      </c>
      <c r="F16" s="25">
        <v>23915022</v>
      </c>
      <c r="G16" s="25">
        <v>20030670</v>
      </c>
      <c r="H16" s="25">
        <v>33810349</v>
      </c>
      <c r="I16" s="11" t="s">
        <v>21</v>
      </c>
    </row>
    <row r="17" spans="4:9" ht="15.75">
      <c r="D17" s="12" t="s">
        <v>22</v>
      </c>
      <c r="E17" s="26">
        <v>113008345</v>
      </c>
      <c r="F17" s="26">
        <v>72097031</v>
      </c>
      <c r="G17" s="26">
        <v>58712512</v>
      </c>
      <c r="H17" s="26">
        <v>41050050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4272463</v>
      </c>
      <c r="F19" s="26">
        <v>2083494</v>
      </c>
      <c r="G19" s="26">
        <v>776602</v>
      </c>
      <c r="H19" s="26">
        <v>9096919</v>
      </c>
      <c r="I19" s="14" t="s">
        <v>27</v>
      </c>
    </row>
    <row r="20" spans="4:9" ht="15.75">
      <c r="D20" s="27" t="s">
        <v>28</v>
      </c>
      <c r="E20" s="26">
        <v>26250</v>
      </c>
      <c r="F20" s="26">
        <v>26250</v>
      </c>
      <c r="G20" s="26">
        <v>994936</v>
      </c>
      <c r="H20" s="26">
        <v>134000</v>
      </c>
      <c r="I20" s="14" t="s">
        <v>29</v>
      </c>
    </row>
    <row r="21" spans="4:9" ht="15.75">
      <c r="D21" s="27" t="s">
        <v>30</v>
      </c>
      <c r="E21" s="26">
        <v>34997976</v>
      </c>
      <c r="F21" s="26">
        <v>49372747</v>
      </c>
      <c r="G21" s="26">
        <v>44493201</v>
      </c>
      <c r="H21" s="26">
        <v>16602965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183563709</v>
      </c>
      <c r="F23" s="26">
        <v>150337226</v>
      </c>
      <c r="G23" s="26">
        <v>129181953</v>
      </c>
      <c r="H23" s="26">
        <v>110186942</v>
      </c>
      <c r="I23" s="14" t="s">
        <v>35</v>
      </c>
    </row>
    <row r="24" spans="4:9" ht="15.75">
      <c r="D24" s="12" t="s">
        <v>36</v>
      </c>
      <c r="E24" s="26">
        <v>210000</v>
      </c>
      <c r="F24" s="26">
        <v>210000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163706459</v>
      </c>
      <c r="F25" s="26">
        <v>161862394</v>
      </c>
      <c r="G25" s="26">
        <v>150819904</v>
      </c>
      <c r="H25" s="26">
        <v>106671991</v>
      </c>
      <c r="I25" s="14" t="s">
        <v>39</v>
      </c>
    </row>
    <row r="26" spans="4:9" ht="15.75">
      <c r="D26" s="12" t="s">
        <v>40</v>
      </c>
      <c r="E26" s="26">
        <v>136147614</v>
      </c>
      <c r="F26" s="26">
        <v>135997704</v>
      </c>
      <c r="G26" s="26">
        <v>134197460</v>
      </c>
      <c r="H26" s="26">
        <v>104261448</v>
      </c>
      <c r="I26" s="14" t="s">
        <v>41</v>
      </c>
    </row>
    <row r="27" spans="4:9" ht="15.75">
      <c r="D27" s="12" t="s">
        <v>42</v>
      </c>
      <c r="E27" s="26">
        <v>489917</v>
      </c>
      <c r="F27" s="26">
        <v>3447088</v>
      </c>
      <c r="G27" s="26">
        <v>7849547</v>
      </c>
      <c r="H27" s="26">
        <v>17677063</v>
      </c>
      <c r="I27" s="14" t="s">
        <v>43</v>
      </c>
    </row>
    <row r="28" spans="4:9" ht="15.75">
      <c r="D28" s="12" t="s">
        <v>44</v>
      </c>
      <c r="E28" s="26">
        <v>300343990</v>
      </c>
      <c r="F28" s="26">
        <v>301307186</v>
      </c>
      <c r="G28" s="26">
        <v>292866911</v>
      </c>
      <c r="H28" s="26">
        <v>228610502</v>
      </c>
      <c r="I28" s="14" t="s">
        <v>45</v>
      </c>
    </row>
    <row r="29" spans="4:9" ht="15.75">
      <c r="D29" s="12" t="s">
        <v>46</v>
      </c>
      <c r="E29" s="26">
        <v>22727386</v>
      </c>
      <c r="F29" s="26">
        <v>16226090</v>
      </c>
      <c r="G29" s="26">
        <v>24072538</v>
      </c>
      <c r="H29" s="26">
        <v>23462494</v>
      </c>
      <c r="I29" s="14" t="s">
        <v>47</v>
      </c>
    </row>
    <row r="30" spans="4:9" ht="15.75">
      <c r="D30" s="28" t="s">
        <v>48</v>
      </c>
      <c r="E30" s="29">
        <v>506845085</v>
      </c>
      <c r="F30" s="29">
        <v>468080502</v>
      </c>
      <c r="G30" s="29">
        <v>446121402</v>
      </c>
      <c r="H30" s="29">
        <v>362259938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69659431</v>
      </c>
      <c r="F35" s="25">
        <v>61613679</v>
      </c>
      <c r="G35" s="25">
        <v>50496700</v>
      </c>
      <c r="H35" s="25">
        <v>55808164</v>
      </c>
      <c r="I35" s="11" t="s">
        <v>55</v>
      </c>
    </row>
    <row r="36" spans="4:9" ht="15.75">
      <c r="D36" s="12" t="s">
        <v>56</v>
      </c>
      <c r="E36" s="26">
        <v>29099044</v>
      </c>
      <c r="F36" s="26">
        <v>70383772</v>
      </c>
      <c r="G36" s="26">
        <v>68454086</v>
      </c>
      <c r="H36" s="26">
        <v>67991872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99908953</v>
      </c>
      <c r="F38" s="26">
        <v>100517525</v>
      </c>
      <c r="G38" s="26">
        <v>91550194</v>
      </c>
      <c r="H38" s="26">
        <v>37515419</v>
      </c>
      <c r="I38" s="14" t="s">
        <v>61</v>
      </c>
    </row>
    <row r="39" spans="4:9" ht="15.75">
      <c r="D39" s="12" t="s">
        <v>62</v>
      </c>
      <c r="E39" s="26">
        <v>291600753</v>
      </c>
      <c r="F39" s="26">
        <v>288652383</v>
      </c>
      <c r="G39" s="26">
        <v>259294841</v>
      </c>
      <c r="H39" s="26">
        <v>198433275</v>
      </c>
      <c r="I39" s="14" t="s">
        <v>63</v>
      </c>
    </row>
    <row r="40" spans="4:9" ht="15.75">
      <c r="D40" s="12" t="s">
        <v>64</v>
      </c>
      <c r="E40" s="26">
        <v>49998259</v>
      </c>
      <c r="F40" s="26">
        <v>32327983</v>
      </c>
      <c r="G40" s="26">
        <v>33801890</v>
      </c>
      <c r="H40" s="26">
        <v>19079833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11287979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352886991</v>
      </c>
      <c r="F43" s="29">
        <v>320980366</v>
      </c>
      <c r="G43" s="29">
        <v>293096731</v>
      </c>
      <c r="H43" s="29">
        <v>217513108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110000000</v>
      </c>
      <c r="F46" s="25">
        <v>110000000</v>
      </c>
      <c r="G46" s="25">
        <v>110000000</v>
      </c>
      <c r="H46" s="25">
        <v>110000000</v>
      </c>
      <c r="I46" s="11" t="s">
        <v>75</v>
      </c>
    </row>
    <row r="47" spans="4:9" ht="15.75">
      <c r="D47" s="12" t="s">
        <v>76</v>
      </c>
      <c r="E47" s="26">
        <v>110000000</v>
      </c>
      <c r="F47" s="26">
        <v>110000000</v>
      </c>
      <c r="G47" s="26">
        <v>110000000</v>
      </c>
      <c r="H47" s="26">
        <v>110000000</v>
      </c>
      <c r="I47" s="14" t="s">
        <v>77</v>
      </c>
    </row>
    <row r="48" spans="4:9" ht="15.75">
      <c r="D48" s="12" t="s">
        <v>78</v>
      </c>
      <c r="E48" s="26">
        <v>110000000</v>
      </c>
      <c r="F48" s="26">
        <v>110000000</v>
      </c>
      <c r="G48" s="26">
        <v>110000000</v>
      </c>
      <c r="H48" s="26">
        <v>110000000</v>
      </c>
      <c r="I48" s="14" t="s">
        <v>79</v>
      </c>
    </row>
    <row r="49" spans="4:9" ht="15.75">
      <c r="D49" s="12" t="s">
        <v>80</v>
      </c>
      <c r="E49" s="26">
        <v>17371306</v>
      </c>
      <c r="F49" s="26">
        <v>15561453</v>
      </c>
      <c r="G49" s="26">
        <v>14302827</v>
      </c>
      <c r="H49" s="26">
        <v>11326435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/>
      <c r="H52" s="26"/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13200000</v>
      </c>
      <c r="F56" s="26">
        <v>8250000</v>
      </c>
      <c r="G56" s="26">
        <v>16500000</v>
      </c>
      <c r="H56" s="26">
        <v>16500000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9655166</v>
      </c>
      <c r="F59" s="26">
        <v>9739119</v>
      </c>
      <c r="G59" s="26">
        <v>11222672</v>
      </c>
      <c r="H59" s="26">
        <v>6920395</v>
      </c>
      <c r="I59" s="14" t="s">
        <v>95</v>
      </c>
    </row>
    <row r="60" spans="4:9" ht="15.75">
      <c r="D60" s="12" t="s">
        <v>96</v>
      </c>
      <c r="E60" s="26">
        <v>150226472</v>
      </c>
      <c r="F60" s="26">
        <v>143550572</v>
      </c>
      <c r="G60" s="26">
        <v>152025499</v>
      </c>
      <c r="H60" s="26">
        <v>144746830</v>
      </c>
      <c r="I60" s="14" t="s">
        <v>97</v>
      </c>
    </row>
    <row r="61" spans="4:9" ht="15.75">
      <c r="D61" s="41" t="s">
        <v>201</v>
      </c>
      <c r="E61" s="26">
        <v>3731622</v>
      </c>
      <c r="F61" s="26">
        <v>3549564</v>
      </c>
      <c r="G61" s="26">
        <v>999172</v>
      </c>
      <c r="H61" s="26">
        <v>0</v>
      </c>
      <c r="I61" s="42" t="s">
        <v>200</v>
      </c>
    </row>
    <row r="62" spans="4:9" ht="15.75">
      <c r="D62" s="16" t="s">
        <v>98</v>
      </c>
      <c r="E62" s="29">
        <v>506845085</v>
      </c>
      <c r="F62" s="29">
        <v>468080502</v>
      </c>
      <c r="G62" s="29">
        <v>446121402</v>
      </c>
      <c r="H62" s="29">
        <v>362259938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890149692</v>
      </c>
      <c r="F66" s="25">
        <v>997330960</v>
      </c>
      <c r="G66" s="25">
        <v>920297369</v>
      </c>
      <c r="H66" s="25">
        <v>771149434</v>
      </c>
      <c r="I66" s="11" t="s">
        <v>103</v>
      </c>
    </row>
    <row r="67" spans="4:9" ht="15.75">
      <c r="D67" s="12" t="s">
        <v>104</v>
      </c>
      <c r="E67" s="26">
        <v>847802544</v>
      </c>
      <c r="F67" s="26">
        <v>965122373</v>
      </c>
      <c r="G67" s="26">
        <v>875172205</v>
      </c>
      <c r="H67" s="26">
        <v>736009199</v>
      </c>
      <c r="I67" s="14" t="s">
        <v>105</v>
      </c>
    </row>
    <row r="68" spans="4:9" ht="15.75">
      <c r="D68" s="12" t="s">
        <v>106</v>
      </c>
      <c r="E68" s="26">
        <v>42347148</v>
      </c>
      <c r="F68" s="26">
        <v>32208587</v>
      </c>
      <c r="G68" s="26">
        <v>45125164</v>
      </c>
      <c r="H68" s="26">
        <v>35140235</v>
      </c>
      <c r="I68" s="14" t="s">
        <v>107</v>
      </c>
    </row>
    <row r="69" spans="4:9" ht="15.75">
      <c r="D69" s="12" t="s">
        <v>108</v>
      </c>
      <c r="E69" s="26">
        <v>9182174</v>
      </c>
      <c r="F69" s="26">
        <v>8032478</v>
      </c>
      <c r="G69" s="26">
        <v>7528895</v>
      </c>
      <c r="H69" s="26">
        <v>5637827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13942822</v>
      </c>
      <c r="F71" s="26">
        <v>12159648</v>
      </c>
      <c r="G71" s="26">
        <v>10804910</v>
      </c>
      <c r="H71" s="26">
        <v>8677724</v>
      </c>
      <c r="I71" s="14" t="s">
        <v>113</v>
      </c>
    </row>
    <row r="72" spans="4:9" ht="15.75">
      <c r="D72" s="12" t="s">
        <v>114</v>
      </c>
      <c r="E72" s="26">
        <v>0</v>
      </c>
      <c r="F72" s="26">
        <v>0</v>
      </c>
      <c r="G72" s="26">
        <v>1300000</v>
      </c>
      <c r="H72" s="26">
        <v>561589</v>
      </c>
      <c r="I72" s="14" t="s">
        <v>115</v>
      </c>
    </row>
    <row r="73" spans="4:9" ht="15.75">
      <c r="D73" s="12" t="s">
        <v>116</v>
      </c>
      <c r="E73" s="26">
        <v>33164974</v>
      </c>
      <c r="F73" s="26">
        <v>24176109</v>
      </c>
      <c r="G73" s="26">
        <v>36296269</v>
      </c>
      <c r="H73" s="26">
        <v>28940819</v>
      </c>
      <c r="I73" s="14" t="s">
        <v>117</v>
      </c>
    </row>
    <row r="74" spans="4:9" ht="15.75">
      <c r="D74" s="12" t="s">
        <v>118</v>
      </c>
      <c r="E74" s="26">
        <v>1594529</v>
      </c>
      <c r="F74" s="26">
        <v>2989123</v>
      </c>
      <c r="G74" s="26">
        <v>1409848</v>
      </c>
      <c r="H74" s="26">
        <v>795447</v>
      </c>
      <c r="I74" s="14" t="s">
        <v>119</v>
      </c>
    </row>
    <row r="75" spans="4:9" ht="15.75">
      <c r="D75" s="12" t="s">
        <v>120</v>
      </c>
      <c r="E75" s="26">
        <v>1012063</v>
      </c>
      <c r="F75" s="26">
        <v>0</v>
      </c>
      <c r="G75" s="26">
        <v>144157</v>
      </c>
      <c r="H75" s="26">
        <v>0</v>
      </c>
      <c r="I75" s="14" t="s">
        <v>121</v>
      </c>
    </row>
    <row r="76" spans="4:9" ht="15.75">
      <c r="D76" s="12" t="s">
        <v>122</v>
      </c>
      <c r="E76" s="26">
        <v>33747440</v>
      </c>
      <c r="F76" s="26">
        <v>27165232</v>
      </c>
      <c r="G76" s="26">
        <v>37561960</v>
      </c>
      <c r="H76" s="26">
        <v>29736266</v>
      </c>
      <c r="I76" s="14" t="s">
        <v>123</v>
      </c>
    </row>
    <row r="77" spans="4:9" ht="15.75">
      <c r="D77" s="12" t="s">
        <v>124</v>
      </c>
      <c r="E77" s="26">
        <v>15623913</v>
      </c>
      <c r="F77" s="26">
        <v>14553970</v>
      </c>
      <c r="G77" s="26">
        <v>7742341</v>
      </c>
      <c r="H77" s="26">
        <v>4204223</v>
      </c>
      <c r="I77" s="14" t="s">
        <v>125</v>
      </c>
    </row>
    <row r="78" spans="4:9" ht="15.75">
      <c r="D78" s="12" t="s">
        <v>126</v>
      </c>
      <c r="E78" s="26">
        <v>18123527</v>
      </c>
      <c r="F78" s="26">
        <v>12611262</v>
      </c>
      <c r="G78" s="26">
        <v>29819619</v>
      </c>
      <c r="H78" s="26">
        <v>25532043</v>
      </c>
      <c r="I78" s="43" t="s">
        <v>127</v>
      </c>
    </row>
    <row r="79" spans="4:9" ht="15.75">
      <c r="D79" s="12" t="s">
        <v>128</v>
      </c>
      <c r="E79" s="26">
        <v>2990569</v>
      </c>
      <c r="F79" s="26">
        <v>1946692</v>
      </c>
      <c r="G79" s="26">
        <v>5903063</v>
      </c>
      <c r="H79" s="26">
        <v>4679307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25000</v>
      </c>
      <c r="F82" s="26">
        <v>25000</v>
      </c>
      <c r="G82" s="26">
        <v>55704</v>
      </c>
      <c r="H82" s="26">
        <v>25000</v>
      </c>
      <c r="I82" s="43" t="s">
        <v>135</v>
      </c>
    </row>
    <row r="83" spans="4:9" ht="15.75">
      <c r="D83" s="12" t="s">
        <v>136</v>
      </c>
      <c r="E83" s="26">
        <v>15107958</v>
      </c>
      <c r="F83" s="26">
        <v>10639570</v>
      </c>
      <c r="G83" s="26">
        <v>23860852</v>
      </c>
      <c r="H83" s="26">
        <v>20827736</v>
      </c>
      <c r="I83" s="43" t="s">
        <v>137</v>
      </c>
    </row>
    <row r="84" spans="4:9" ht="15.75">
      <c r="D84" s="41" t="s">
        <v>201</v>
      </c>
      <c r="E84" s="26">
        <v>182058</v>
      </c>
      <c r="F84" s="26">
        <v>194654</v>
      </c>
      <c r="G84" s="26">
        <v>82183</v>
      </c>
      <c r="H84" s="26">
        <v>0</v>
      </c>
      <c r="I84" s="42" t="s">
        <v>200</v>
      </c>
    </row>
    <row r="85" spans="4:9" ht="15.75">
      <c r="D85" s="16" t="s">
        <v>138</v>
      </c>
      <c r="E85" s="29">
        <v>14925900</v>
      </c>
      <c r="F85" s="29">
        <v>10444916</v>
      </c>
      <c r="G85" s="29">
        <v>23778669</v>
      </c>
      <c r="H85" s="29">
        <v>20827736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-46468750</v>
      </c>
      <c r="F89" s="25">
        <v>-48423416</v>
      </c>
      <c r="G89" s="25">
        <v>-34181523</v>
      </c>
      <c r="H89" s="25">
        <v>-35397950</v>
      </c>
      <c r="I89" s="11" t="s">
        <v>143</v>
      </c>
    </row>
    <row r="90" spans="4:9" ht="15.75">
      <c r="D90" s="12" t="s">
        <v>144</v>
      </c>
      <c r="E90" s="26">
        <v>63829464</v>
      </c>
      <c r="F90" s="26">
        <v>35803600</v>
      </c>
      <c r="G90" s="26">
        <v>11016270</v>
      </c>
      <c r="H90" s="26">
        <v>30057536</v>
      </c>
      <c r="I90" s="14" t="s">
        <v>145</v>
      </c>
    </row>
    <row r="91" spans="4:9" ht="15.75">
      <c r="D91" s="12" t="s">
        <v>146</v>
      </c>
      <c r="E91" s="26">
        <v>-9101283</v>
      </c>
      <c r="F91" s="26">
        <v>-10288388</v>
      </c>
      <c r="G91" s="26">
        <v>-66339139</v>
      </c>
      <c r="H91" s="26">
        <v>-34023029</v>
      </c>
      <c r="I91" s="14" t="s">
        <v>147</v>
      </c>
    </row>
    <row r="92" spans="4:9" ht="15.75">
      <c r="D92" s="12" t="s">
        <v>148</v>
      </c>
      <c r="E92" s="26">
        <v>-7799095</v>
      </c>
      <c r="F92" s="26">
        <v>-23560546</v>
      </c>
      <c r="G92" s="26">
        <v>41080976</v>
      </c>
      <c r="H92" s="26">
        <v>5181920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460336</v>
      </c>
      <c r="F94" s="29">
        <v>-46468750</v>
      </c>
      <c r="G94" s="29">
        <v>-48423416</v>
      </c>
      <c r="H94" s="29">
        <v>-34181523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2.5171181818181818</v>
      </c>
      <c r="F98" s="10">
        <f>+F8*100/F10</f>
        <v>7.2750054545454548</v>
      </c>
      <c r="G98" s="10">
        <f>+G8*100/G10</f>
        <v>5.6094572727272727</v>
      </c>
      <c r="H98" s="10">
        <f>+H8*100/H10</f>
        <v>4.8024699999999996</v>
      </c>
      <c r="I98" s="11" t="s">
        <v>155</v>
      </c>
    </row>
    <row r="99" spans="1:15" ht="15.75">
      <c r="D99" s="12" t="s">
        <v>156</v>
      </c>
      <c r="E99" s="13">
        <f>+E85/E10</f>
        <v>0.13569000000000001</v>
      </c>
      <c r="F99" s="13">
        <f>+F85/F10</f>
        <v>9.4953781818181815E-2</v>
      </c>
      <c r="G99" s="13">
        <f>+G85/G10</f>
        <v>0.21616971818181818</v>
      </c>
      <c r="H99" s="13">
        <f>+H85/H10</f>
        <v>0.18934305454545455</v>
      </c>
      <c r="I99" s="14" t="s">
        <v>157</v>
      </c>
    </row>
    <row r="100" spans="1:15" ht="15.75">
      <c r="D100" s="12" t="s">
        <v>158</v>
      </c>
      <c r="E100" s="13">
        <f>+E56/E10</f>
        <v>0.12</v>
      </c>
      <c r="F100" s="13">
        <f>+F56/F10</f>
        <v>7.4999999999999997E-2</v>
      </c>
      <c r="G100" s="13">
        <f>+G56/G10</f>
        <v>0.15</v>
      </c>
      <c r="H100" s="13">
        <f>+H56/H10</f>
        <v>0.15</v>
      </c>
      <c r="I100" s="14" t="s">
        <v>159</v>
      </c>
    </row>
    <row r="101" spans="1:15" ht="15.75">
      <c r="D101" s="12" t="s">
        <v>160</v>
      </c>
      <c r="E101" s="13">
        <f>+E60/E10</f>
        <v>1.3656952</v>
      </c>
      <c r="F101" s="13">
        <f>+F60/F10</f>
        <v>1.3050052000000001</v>
      </c>
      <c r="G101" s="13">
        <f>+G60/G10</f>
        <v>1.3820499909090909</v>
      </c>
      <c r="H101" s="13">
        <f>+H60/H10</f>
        <v>1.3158802727272727</v>
      </c>
      <c r="I101" s="14" t="s">
        <v>161</v>
      </c>
    </row>
    <row r="102" spans="1:15" ht="15.75">
      <c r="D102" s="12" t="s">
        <v>162</v>
      </c>
      <c r="E102" s="13">
        <f>+E11/E85</f>
        <v>8.5488982238926958</v>
      </c>
      <c r="F102" s="13">
        <f>+F11/F85</f>
        <v>19.904420485526163</v>
      </c>
      <c r="G102" s="13">
        <f>+G11/G85</f>
        <v>10.824827916146189</v>
      </c>
      <c r="H102" s="13">
        <f>+H11/H85</f>
        <v>12.147263629613894</v>
      </c>
      <c r="I102" s="14" t="s">
        <v>163</v>
      </c>
    </row>
    <row r="103" spans="1:15" ht="15.75">
      <c r="D103" s="12" t="s">
        <v>164</v>
      </c>
      <c r="E103" s="13">
        <f>+E56*100/E11</f>
        <v>10.344827586206899</v>
      </c>
      <c r="F103" s="13">
        <f>+F56*100/F11</f>
        <v>3.9682539682539684</v>
      </c>
      <c r="G103" s="13">
        <f>+G56*100/G11</f>
        <v>6.4102564102564106</v>
      </c>
      <c r="H103" s="13">
        <f>+H56*100/H11</f>
        <v>6.5217391304347831</v>
      </c>
      <c r="I103" s="14" t="s">
        <v>165</v>
      </c>
    </row>
    <row r="104" spans="1:15" ht="15.75">
      <c r="D104" s="12" t="s">
        <v>166</v>
      </c>
      <c r="E104" s="13">
        <f>+E56*100/E85</f>
        <v>88.436878178200303</v>
      </c>
      <c r="F104" s="13">
        <f>+F56*100/F85</f>
        <v>78.98579557748478</v>
      </c>
      <c r="G104" s="13">
        <f>+G56*100/G85</f>
        <v>69.389922539398654</v>
      </c>
      <c r="H104" s="13">
        <f>+H56*100/H85</f>
        <v>79.221284540960184</v>
      </c>
      <c r="I104" s="14" t="s">
        <v>167</v>
      </c>
    </row>
    <row r="105" spans="1:15" ht="15.75">
      <c r="D105" s="16" t="s">
        <v>168</v>
      </c>
      <c r="E105" s="46">
        <f>+E11/E60</f>
        <v>0.84938425499335424</v>
      </c>
      <c r="F105" s="46">
        <f>+F11/F60</f>
        <v>1.4482700911843109</v>
      </c>
      <c r="G105" s="46">
        <f>+G11/G60</f>
        <v>1.6931370177577905</v>
      </c>
      <c r="H105" s="46">
        <f>+H11/H60</f>
        <v>1.7478793836106805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4.757306369994228</v>
      </c>
      <c r="F107" s="51">
        <f>+F68*100/F66</f>
        <v>3.229478306779928</v>
      </c>
      <c r="G107" s="51">
        <f>+G68*100/G66</f>
        <v>4.9033242427970043</v>
      </c>
      <c r="H107" s="51">
        <f>+H68*100/H66</f>
        <v>4.5568645259486766</v>
      </c>
      <c r="I107" s="11" t="s">
        <v>171</v>
      </c>
    </row>
    <row r="108" spans="1:15" ht="15.75">
      <c r="D108" s="12" t="s">
        <v>172</v>
      </c>
      <c r="E108" s="52">
        <f>+E76*100/E66</f>
        <v>3.7912095351261437</v>
      </c>
      <c r="F108" s="52">
        <f>+F76*100/F66</f>
        <v>2.723793112769707</v>
      </c>
      <c r="G108" s="52">
        <f>+G76*100/G66</f>
        <v>4.0815024866163663</v>
      </c>
      <c r="H108" s="52">
        <f>+H76*100/H66</f>
        <v>3.8560964566564149</v>
      </c>
      <c r="I108" s="14" t="s">
        <v>173</v>
      </c>
    </row>
    <row r="109" spans="1:15" ht="15.75">
      <c r="D109" s="12" t="s">
        <v>174</v>
      </c>
      <c r="E109" s="52">
        <f>+E83*100/E66</f>
        <v>1.6972379068126442</v>
      </c>
      <c r="F109" s="52">
        <f>+F83*100/F66</f>
        <v>1.0668043434648815</v>
      </c>
      <c r="G109" s="52">
        <f>+G83*100/G66</f>
        <v>2.5927328278605564</v>
      </c>
      <c r="H109" s="52">
        <f>+H83*100/H66</f>
        <v>2.7008689991465391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2.9807841581417329</v>
      </c>
      <c r="F110" s="52">
        <f t="shared" ref="F110:H110" si="1">F83*100/F30</f>
        <v>2.2730214043395467</v>
      </c>
      <c r="G110" s="52">
        <f t="shared" si="1"/>
        <v>5.3485109418713792</v>
      </c>
      <c r="H110" s="52">
        <f t="shared" si="1"/>
        <v>5.7493898207424747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9.9355991000041595</v>
      </c>
      <c r="F111" s="53">
        <f t="shared" ref="F111:H111" si="2">+F85*100/F60</f>
        <v>7.2761228704821876</v>
      </c>
      <c r="G111" s="53">
        <f t="shared" si="2"/>
        <v>15.641237263756654</v>
      </c>
      <c r="H111" s="53">
        <f t="shared" si="2"/>
        <v>14.389079194342287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69.624230646332492</v>
      </c>
      <c r="F113" s="10">
        <f>+F43*100/F30</f>
        <v>68.57375272597875</v>
      </c>
      <c r="G113" s="10">
        <f>+G43*100/G30</f>
        <v>65.69887247866221</v>
      </c>
      <c r="H113" s="10">
        <f>+H43*100/H30</f>
        <v>60.043379127393322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29.63952427397022</v>
      </c>
      <c r="F114" s="13">
        <f>+F60*100/F30</f>
        <v>30.66792386921513</v>
      </c>
      <c r="G114" s="13">
        <f>+G60*100/G30</f>
        <v>34.077158889588532</v>
      </c>
      <c r="H114" s="13">
        <f>+H60*100/H30</f>
        <v>39.956620872606678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2.1599864259356796</v>
      </c>
      <c r="F115" s="46">
        <f>+F76/F77</f>
        <v>1.8665169709708074</v>
      </c>
      <c r="G115" s="46">
        <f>+G76/G77</f>
        <v>4.8514990491893863</v>
      </c>
      <c r="H115" s="46">
        <f>+H76/H77</f>
        <v>7.0729516488540209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1.7562559415960401</v>
      </c>
      <c r="F117" s="10">
        <f>+F66/F30</f>
        <v>2.1306825551131374</v>
      </c>
      <c r="G117" s="10">
        <f>+G66/G30</f>
        <v>2.0628854945632042</v>
      </c>
      <c r="H117" s="10">
        <f>+H66/H30</f>
        <v>2.1287185059916838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2.9637672856380446</v>
      </c>
      <c r="F118" s="13">
        <f>+F66/F28</f>
        <v>3.3100138541003798</v>
      </c>
      <c r="G118" s="13">
        <f>+G66/G28</f>
        <v>3.1423740082402141</v>
      </c>
      <c r="H118" s="13">
        <f>+H66/H28</f>
        <v>3.3732021374941032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-8.2393006976384875</v>
      </c>
      <c r="F119" s="46">
        <f>+F66/F122</f>
        <v>-7.2105688315851024</v>
      </c>
      <c r="G119" s="46">
        <f>+G66/G122</f>
        <v>-7.073068495720424</v>
      </c>
      <c r="H119" s="46">
        <f>+H66/H122</f>
        <v>-8.7386003223499387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0.62950354932725427</v>
      </c>
      <c r="F121" s="58">
        <f>+F23/F39</f>
        <v>0.5208244755769087</v>
      </c>
      <c r="G121" s="58">
        <f>+G23/G39</f>
        <v>0.49820487172747102</v>
      </c>
      <c r="H121" s="58">
        <f>+H23/H39</f>
        <v>0.55528460133513391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-108037044</v>
      </c>
      <c r="F122" s="29">
        <f>+F23-F39</f>
        <v>-138315157</v>
      </c>
      <c r="G122" s="29">
        <f>+G23-G39</f>
        <v>-130112888</v>
      </c>
      <c r="H122" s="29">
        <f>+H23-H39</f>
        <v>-88246333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2020-10-27T09:05:05Z</dcterms:modified>
</cp:coreProperties>
</file>